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91" i="1"/>
  <c r="H93"/>
  <c r="D16"/>
  <c r="D18"/>
  <c r="D22"/>
  <c r="D24"/>
  <c r="D28"/>
  <c r="D31"/>
  <c r="D35"/>
  <c r="D37"/>
  <c r="D41"/>
  <c r="D47"/>
  <c r="D49"/>
  <c r="D53"/>
  <c r="D59"/>
  <c r="D66"/>
  <c r="D75"/>
  <c r="D80"/>
  <c r="D81"/>
  <c r="D87"/>
  <c r="D89"/>
  <c r="D92"/>
  <c r="J90"/>
  <c r="I90"/>
  <c r="H90"/>
  <c r="G91"/>
  <c r="J91"/>
  <c r="I91"/>
  <c r="J93" l="1"/>
  <c r="I93"/>
  <c r="G55" l="1"/>
  <c r="D55" s="1"/>
  <c r="G90"/>
  <c r="D90" s="1"/>
  <c r="G62"/>
  <c r="D62" s="1"/>
  <c r="F71"/>
  <c r="D71" s="1"/>
  <c r="F43"/>
  <c r="G43"/>
  <c r="F12"/>
  <c r="E12"/>
  <c r="E83"/>
  <c r="D83" s="1"/>
  <c r="E77"/>
  <c r="F77"/>
  <c r="G77"/>
  <c r="D43" l="1"/>
  <c r="D77"/>
  <c r="D12"/>
  <c r="E93"/>
  <c r="G93"/>
  <c r="E91" l="1"/>
  <c r="D91" s="1"/>
  <c r="D93"/>
</calcChain>
</file>

<file path=xl/sharedStrings.xml><?xml version="1.0" encoding="utf-8"?>
<sst xmlns="http://schemas.openxmlformats.org/spreadsheetml/2006/main" count="127" uniqueCount="47">
  <si>
    <t>ПЕРЕЧЕНЬ</t>
  </si>
  <si>
    <t xml:space="preserve"> всего </t>
  </si>
  <si>
    <t xml:space="preserve">Источники финансирования, бюджет     </t>
  </si>
  <si>
    <t>мероприятий муниципальной программы</t>
  </si>
  <si>
    <t>Комитет по управлению муниципальным имуществом и ЖКХ администрации муниципального образования "Пинежский муниципальный район"</t>
  </si>
  <si>
    <t xml:space="preserve">итого             </t>
  </si>
  <si>
    <t xml:space="preserve">в том числе:      </t>
  </si>
  <si>
    <t>федеральный бюджет</t>
  </si>
  <si>
    <t xml:space="preserve">областной бюджет  </t>
  </si>
  <si>
    <t>районный бюджет</t>
  </si>
  <si>
    <t xml:space="preserve">внебюджетные  средства          </t>
  </si>
  <si>
    <r>
      <t xml:space="preserve">   Наименование мероприятия 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</t>
    </r>
  </si>
  <si>
    <t>Задача 1. Повышение эффективности управления муниципальным имуществом</t>
  </si>
  <si>
    <t>Всего по муниципальной программе «Развитие земельно-имущественных отношений в муниципальном образовании «Пинежский муниципальный район» на 2015 – 2017 годы»</t>
  </si>
  <si>
    <t>Ответственный исполнитель, соисполнители</t>
  </si>
  <si>
    <t xml:space="preserve"> Показатели результата  реализации мероприятия </t>
  </si>
  <si>
    <t>1.1. Кадастровые работы в отношении объектов недвижимости, оформление документов кадастровго учета муниципального имущества</t>
  </si>
  <si>
    <t>1.2. Регистрация права муниципальной собственности на недвижимое имущество</t>
  </si>
  <si>
    <t>1.3. Наполнение базы реестра муниципального имущества муниципального образования новыми сведениями об объектах учета</t>
  </si>
  <si>
    <t xml:space="preserve">Внесение в базу реестра муниципального имущества муниципального образования новыми сведениями об объектах учета 100 процентов от количества представленных сведений </t>
  </si>
  <si>
    <t>1.4. Оценка права аренды и права собственности объектов, находящихся в муниципальной собственности</t>
  </si>
  <si>
    <t>2.1. Выполнение кадастровых работ по земельным участкам, уточнение границ земельных участков</t>
  </si>
  <si>
    <r>
      <rPr>
        <b/>
        <sz val="10"/>
        <rFont val="Times New Roman"/>
        <family val="1"/>
        <charset val="204"/>
      </rPr>
      <t>Цель</t>
    </r>
    <r>
      <rPr>
        <sz val="10"/>
        <rFont val="Times New Roman"/>
        <family val="1"/>
        <charset val="204"/>
      </rPr>
      <t xml:space="preserve"> - Развитие имущественно-земельных отношений в муниципальном образовании «Пинежский муниципальный район» для обеспечения социально-экономического развития, повышения эффективности управления и распоряжения имуществом, находящимся в муниципальной собственности муниципального образования «Пинежский муниципальный район» </t>
    </r>
  </si>
  <si>
    <t>Задача 2. Формирование земельного фонда муниципального образования, повышение эффективности использования земельных участков, находящихся в муниципальной собственности и земельных участков, государственная собственность на которые не разграничена, расположенных на территории МО «Пинежский район»</t>
  </si>
  <si>
    <t xml:space="preserve">2.3. Услуги по оценке 
рыночной стоимости и
права аренды земельных участков для предоставления на торгах, публикации о предоставлении земельных участков
</t>
  </si>
  <si>
    <t xml:space="preserve">Своевременная уплата обязательных платежей </t>
  </si>
  <si>
    <t>1.6. Содержание мест захоронений</t>
  </si>
  <si>
    <t xml:space="preserve">Комитет по управлению муниципальным имуществом и ЖКХ администрации муниципального образования "Пинежский муниципальный район"                     </t>
  </si>
  <si>
    <t>1.8. Оплаты взносов на капитальный ремонт общего имущества в многоквартирных домах</t>
  </si>
  <si>
    <t xml:space="preserve">1.7. Охрана объектов недвижимости находящихся в казне, в том числе полученных от учреждений образования (зданяи школ, детсадов и т.п.), утилизация списанных объектов </t>
  </si>
  <si>
    <t xml:space="preserve">1.5. Содержание объектов, находящихся в муниципальной сосбтвенности.  </t>
  </si>
  <si>
    <t xml:space="preserve">Охрана объектов недвижимости находящихся в казне, в том числе полученных от учреждений образования (зданий школ, детсадов и т.п.), утилизация списанных объектов </t>
  </si>
  <si>
    <t xml:space="preserve">Уплата платы за наем  </t>
  </si>
  <si>
    <t xml:space="preserve">внебюджетные  средства                                                           </t>
  </si>
  <si>
    <t xml:space="preserve">1.9 Организация начислений, сбора платы за наем муниципальных жилых помещений и поступлений в районный бюджет </t>
  </si>
  <si>
    <t>«Развитие земельно-имущественных отношений в муниципальном образовании «Пинежский муниципальный район» на 2015 – 2020 годы»</t>
  </si>
  <si>
    <t xml:space="preserve">Количество объектов оценки:                    2015г. - 1 ед;    4 ед.- 2016 год  ,  в 2017 г. - 22 ед., в 2018 г.- 10 ед., в 2019 г. - 10 ед. , в 2020 г. - 10 ед.        </t>
  </si>
  <si>
    <t>Постановка объектов на кадастровый учет, регистрация вещных прав в 2015г. - 20 ед, в 2016 г. - 20 ед., в 2017 г. - 40 ед. ,  в 2018 г.-45 ед., в 2019 г. - 45 ед. , в 2020 г. -50 ед.</t>
  </si>
  <si>
    <t xml:space="preserve">Объемы финансирования в год (тыс. руб.)     </t>
  </si>
  <si>
    <t>2.2. Межевание границ земельных участков (кадастровые работы в отношении земельных участков), сформированных в целях предоставления гражданам, имеющим трех и более детей</t>
  </si>
  <si>
    <t>подтверждение права собственности МО «Пинежский район» на объекты недвижимого имущества и земельные участки, находящиеся в муниципальной собственности. Получение документов о государственной регистрации права муниципальной собственности в 2015г. на 44 объекта, в 2016 г. на  160 объектов, в 2017 г. на 59 объектов, в 2018г. на 60 объекта, в 2019 г. на  50 объектов, в 2020 г. на 50 объектов</t>
  </si>
  <si>
    <t>Содержание кладбищ на территории района (62 места захоронений).</t>
  </si>
  <si>
    <t>Постановка объектов на кадастровый учет, регистрация вещных прав в 2015г. - 26 ед, в 2016 г. - 0 ед., в 2017 г. - 0 ед. ,  при условии софинансирования из областного бюджета в 2018 г.-30 ед., в 2019 г. -30 ед. , в 2020 г. - 30 ед. , в случае отстутствия софинансирования из областного бюджета  в 2018 г.-0 ед., в 2019 г. -0 ед. , в 2020 г. - 0 ед.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</si>
  <si>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к муниципальной программе 
«Развитие земельно-имущественных отношений в муниципальном образовании 
«Пинежский муниципальный район» на 2015 – 2020 годы»
</t>
  </si>
  <si>
    <t xml:space="preserve">Количество объектов оценки:                    2015г. - 1 ед;   2016-2020г.г. - при необходимости </t>
  </si>
  <si>
    <r>
      <t>Постановка объектов на кадастровый учет, регистрация вещных прав в 2015г. - 14 ед, в 2016 г. - 14 ед., в 2017 г. -</t>
    </r>
    <r>
      <rPr>
        <b/>
        <sz val="10"/>
        <rFont val="Times New Roman"/>
        <family val="1"/>
        <charset val="204"/>
      </rPr>
      <t xml:space="preserve"> 38 ед</t>
    </r>
    <r>
      <rPr>
        <sz val="10"/>
        <rFont val="Times New Roman"/>
        <family val="1"/>
        <charset val="204"/>
      </rPr>
      <t>. , в 2018 г.-38 ед., в 2019 г. - 45 ед. , в 2020 г. -50 ед.</t>
    </r>
  </si>
  <si>
    <t xml:space="preserve">Своевременная уплата обязательных платежей и сборов, страховых взносов, диагностика и страхование транспортных средств, технологическое присоединение объектов к сетям, ремонт транспортных средств и площадок накопления твердых коммунальных отдходов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</si>
</sst>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164" fontId="0" fillId="2" borderId="0" xfId="0" applyNumberFormat="1" applyFill="1"/>
    <xf numFmtId="0" fontId="7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0" fontId="9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topLeftCell="A4" zoomScale="80" zoomScaleNormal="80" workbookViewId="0">
      <pane ySplit="3525" topLeftCell="A62" activePane="bottomLeft"/>
      <selection activeCell="A4" sqref="A1:XFD1048576"/>
      <selection pane="bottomLeft" activeCell="E83" sqref="E83"/>
    </sheetView>
  </sheetViews>
  <sheetFormatPr defaultColWidth="8.85546875" defaultRowHeight="15"/>
  <cols>
    <col min="1" max="1" width="25.140625" style="3" customWidth="1"/>
    <col min="2" max="2" width="25" style="3" customWidth="1"/>
    <col min="3" max="3" width="20.42578125" style="3" customWidth="1"/>
    <col min="4" max="4" width="12.28515625" style="3" customWidth="1"/>
    <col min="5" max="5" width="7.85546875" style="3" customWidth="1"/>
    <col min="6" max="6" width="7.7109375" style="3" customWidth="1"/>
    <col min="7" max="7" width="8.28515625" style="3" customWidth="1"/>
    <col min="8" max="8" width="8.5703125" style="3" customWidth="1"/>
    <col min="9" max="9" width="8" style="3" customWidth="1"/>
    <col min="10" max="10" width="8.5703125" style="3" customWidth="1"/>
    <col min="11" max="11" width="47.140625" style="3" customWidth="1"/>
    <col min="12" max="16384" width="8.85546875" style="3"/>
  </cols>
  <sheetData>
    <row r="1" spans="1:14" ht="69.75" customHeight="1">
      <c r="A1" s="2"/>
      <c r="C1" s="34" t="s">
        <v>43</v>
      </c>
      <c r="D1" s="34"/>
      <c r="E1" s="34"/>
      <c r="F1" s="34"/>
      <c r="G1" s="34"/>
      <c r="H1" s="34"/>
      <c r="I1" s="34"/>
      <c r="J1" s="34"/>
      <c r="K1" s="34"/>
    </row>
    <row r="2" spans="1:14" s="4" customFormat="1" ht="15.7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s="5" customFormat="1" ht="15.75">
      <c r="A3" s="42" t="s">
        <v>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s="5" customFormat="1" ht="32.25" customHeight="1">
      <c r="A4" s="45" t="s">
        <v>35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4" s="4" customFormat="1" ht="15" customHeight="1">
      <c r="A5" s="40" t="s">
        <v>11</v>
      </c>
      <c r="B5" s="40" t="s">
        <v>14</v>
      </c>
      <c r="C5" s="40" t="s">
        <v>2</v>
      </c>
      <c r="D5" s="49" t="s">
        <v>38</v>
      </c>
      <c r="E5" s="50"/>
      <c r="F5" s="50"/>
      <c r="G5" s="50"/>
      <c r="H5" s="50"/>
      <c r="I5" s="50"/>
      <c r="J5" s="51"/>
      <c r="K5" s="40" t="s">
        <v>15</v>
      </c>
    </row>
    <row r="6" spans="1:14" s="4" customFormat="1">
      <c r="A6" s="40"/>
      <c r="B6" s="40"/>
      <c r="C6" s="40"/>
      <c r="D6" s="52"/>
      <c r="E6" s="53"/>
      <c r="F6" s="53"/>
      <c r="G6" s="53"/>
      <c r="H6" s="53"/>
      <c r="I6" s="53"/>
      <c r="J6" s="54"/>
      <c r="K6" s="40"/>
    </row>
    <row r="7" spans="1:14" s="4" customFormat="1">
      <c r="A7" s="40"/>
      <c r="B7" s="40"/>
      <c r="C7" s="40"/>
      <c r="D7" s="44" t="s">
        <v>1</v>
      </c>
      <c r="E7" s="38">
        <v>2015</v>
      </c>
      <c r="F7" s="38">
        <v>2016</v>
      </c>
      <c r="G7" s="38">
        <v>2017</v>
      </c>
      <c r="H7" s="47">
        <v>2018</v>
      </c>
      <c r="I7" s="47">
        <v>2019</v>
      </c>
      <c r="J7" s="47">
        <v>2020</v>
      </c>
      <c r="K7" s="40"/>
    </row>
    <row r="8" spans="1:14" s="4" customFormat="1" ht="7.15" customHeight="1">
      <c r="A8" s="40"/>
      <c r="B8" s="40"/>
      <c r="C8" s="40"/>
      <c r="D8" s="44"/>
      <c r="E8" s="38"/>
      <c r="F8" s="38"/>
      <c r="G8" s="38"/>
      <c r="H8" s="48"/>
      <c r="I8" s="48"/>
      <c r="J8" s="48"/>
      <c r="K8" s="40"/>
    </row>
    <row r="9" spans="1:14" s="4" customFormat="1" ht="15" customHeight="1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</row>
    <row r="10" spans="1:14" s="4" customFormat="1" ht="54.75" customHeight="1">
      <c r="A10" s="39" t="s">
        <v>22</v>
      </c>
      <c r="B10" s="36"/>
      <c r="C10" s="36"/>
      <c r="D10" s="36"/>
      <c r="E10" s="36"/>
      <c r="F10" s="36"/>
      <c r="G10" s="36"/>
      <c r="H10" s="36"/>
      <c r="I10" s="36"/>
      <c r="J10" s="36"/>
      <c r="K10" s="37"/>
    </row>
    <row r="11" spans="1:14" s="4" customFormat="1" ht="15" customHeight="1">
      <c r="A11" s="35" t="s">
        <v>12</v>
      </c>
      <c r="B11" s="36"/>
      <c r="C11" s="36"/>
      <c r="D11" s="36"/>
      <c r="E11" s="36"/>
      <c r="F11" s="36"/>
      <c r="G11" s="36"/>
      <c r="H11" s="36"/>
      <c r="I11" s="36"/>
      <c r="J11" s="36"/>
      <c r="K11" s="37"/>
    </row>
    <row r="12" spans="1:14" s="4" customFormat="1" ht="18.75" customHeight="1">
      <c r="A12" s="28" t="s">
        <v>16</v>
      </c>
      <c r="B12" s="19" t="s">
        <v>4</v>
      </c>
      <c r="C12" s="6" t="s">
        <v>5</v>
      </c>
      <c r="D12" s="15">
        <f>E12+F12+G12+H12+I12+J12</f>
        <v>4410.3999999999996</v>
      </c>
      <c r="E12" s="1">
        <f>E16</f>
        <v>245.4</v>
      </c>
      <c r="F12" s="1">
        <f>F16</f>
        <v>870</v>
      </c>
      <c r="G12" s="1">
        <v>770</v>
      </c>
      <c r="H12" s="16">
        <v>625</v>
      </c>
      <c r="I12" s="1">
        <v>900</v>
      </c>
      <c r="J12" s="1">
        <v>1000</v>
      </c>
      <c r="K12" s="31" t="s">
        <v>45</v>
      </c>
      <c r="L12" s="12"/>
    </row>
    <row r="13" spans="1:14" s="4" customFormat="1" ht="18.75" customHeight="1">
      <c r="A13" s="29"/>
      <c r="B13" s="20"/>
      <c r="C13" s="6" t="s">
        <v>6</v>
      </c>
      <c r="D13" s="7"/>
      <c r="E13" s="1"/>
      <c r="F13" s="1"/>
      <c r="G13" s="1"/>
      <c r="H13" s="1"/>
      <c r="I13" s="1"/>
      <c r="J13" s="1"/>
      <c r="K13" s="32"/>
    </row>
    <row r="14" spans="1:14" s="4" customFormat="1" ht="18.75" customHeight="1">
      <c r="A14" s="29"/>
      <c r="B14" s="20"/>
      <c r="C14" s="6" t="s">
        <v>7</v>
      </c>
      <c r="D14" s="7"/>
      <c r="E14" s="1"/>
      <c r="F14" s="1"/>
      <c r="G14" s="1"/>
      <c r="H14" s="1"/>
      <c r="I14" s="1"/>
      <c r="J14" s="1"/>
      <c r="K14" s="32"/>
      <c r="N14" s="10"/>
    </row>
    <row r="15" spans="1:14" s="4" customFormat="1" ht="18.75" customHeight="1">
      <c r="A15" s="29"/>
      <c r="B15" s="20"/>
      <c r="C15" s="6" t="s">
        <v>8</v>
      </c>
      <c r="D15" s="7"/>
      <c r="E15" s="1"/>
      <c r="F15" s="1"/>
      <c r="G15" s="1"/>
      <c r="H15" s="1"/>
      <c r="I15" s="1"/>
      <c r="J15" s="1"/>
      <c r="K15" s="32"/>
    </row>
    <row r="16" spans="1:14" s="4" customFormat="1" ht="18.75" customHeight="1">
      <c r="A16" s="29"/>
      <c r="B16" s="20"/>
      <c r="C16" s="6" t="s">
        <v>9</v>
      </c>
      <c r="D16" s="15">
        <f>E16+F16+G16+H16+I16+J16</f>
        <v>4410.3999999999996</v>
      </c>
      <c r="E16" s="1">
        <v>245.4</v>
      </c>
      <c r="F16" s="1">
        <v>870</v>
      </c>
      <c r="G16" s="1">
        <v>770</v>
      </c>
      <c r="H16" s="1">
        <v>625</v>
      </c>
      <c r="I16" s="1">
        <v>900</v>
      </c>
      <c r="J16" s="1">
        <v>1000</v>
      </c>
      <c r="K16" s="32"/>
    </row>
    <row r="17" spans="1:11" s="4" customFormat="1" ht="18.600000000000001" customHeight="1">
      <c r="A17" s="30"/>
      <c r="B17" s="21"/>
      <c r="C17" s="6" t="s">
        <v>10</v>
      </c>
      <c r="D17" s="7"/>
      <c r="E17" s="1"/>
      <c r="F17" s="1"/>
      <c r="G17" s="1"/>
      <c r="H17" s="1"/>
      <c r="I17" s="1"/>
      <c r="J17" s="1"/>
      <c r="K17" s="33"/>
    </row>
    <row r="18" spans="1:11" s="4" customFormat="1" ht="18.75" customHeight="1">
      <c r="A18" s="28" t="s">
        <v>17</v>
      </c>
      <c r="B18" s="19" t="s">
        <v>4</v>
      </c>
      <c r="C18" s="6" t="s">
        <v>5</v>
      </c>
      <c r="D18" s="15">
        <f>E18+F18+G18+H18+I18+J18</f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31" t="s">
        <v>40</v>
      </c>
    </row>
    <row r="19" spans="1:11" s="4" customFormat="1" ht="18.75" customHeight="1">
      <c r="A19" s="29"/>
      <c r="B19" s="20"/>
      <c r="C19" s="6" t="s">
        <v>6</v>
      </c>
      <c r="D19" s="1"/>
      <c r="E19" s="1"/>
      <c r="F19" s="1"/>
      <c r="G19" s="1"/>
      <c r="H19" s="1"/>
      <c r="I19" s="1"/>
      <c r="J19" s="1"/>
      <c r="K19" s="32"/>
    </row>
    <row r="20" spans="1:11" s="4" customFormat="1" ht="18.75" customHeight="1">
      <c r="A20" s="29"/>
      <c r="B20" s="20"/>
      <c r="C20" s="6" t="s">
        <v>7</v>
      </c>
      <c r="D20" s="1"/>
      <c r="E20" s="1"/>
      <c r="F20" s="1"/>
      <c r="G20" s="1"/>
      <c r="H20" s="1"/>
      <c r="I20" s="1"/>
      <c r="J20" s="1"/>
      <c r="K20" s="32"/>
    </row>
    <row r="21" spans="1:11" s="4" customFormat="1" ht="18.75" customHeight="1">
      <c r="A21" s="29"/>
      <c r="B21" s="20"/>
      <c r="C21" s="6" t="s">
        <v>8</v>
      </c>
      <c r="D21" s="1"/>
      <c r="E21" s="1"/>
      <c r="F21" s="1"/>
      <c r="G21" s="1"/>
      <c r="H21" s="1"/>
      <c r="I21" s="1"/>
      <c r="J21" s="1"/>
      <c r="K21" s="32"/>
    </row>
    <row r="22" spans="1:11" s="4" customFormat="1" ht="18.75" customHeight="1">
      <c r="A22" s="29"/>
      <c r="B22" s="20"/>
      <c r="C22" s="6" t="s">
        <v>9</v>
      </c>
      <c r="D22" s="15">
        <f>E22+F22+G22+H22+I22+J22</f>
        <v>0</v>
      </c>
      <c r="E22" s="1"/>
      <c r="F22" s="1"/>
      <c r="G22" s="1"/>
      <c r="H22" s="1"/>
      <c r="I22" s="1"/>
      <c r="J22" s="1"/>
      <c r="K22" s="32"/>
    </row>
    <row r="23" spans="1:11" s="4" customFormat="1" ht="81.75" customHeight="1">
      <c r="A23" s="30"/>
      <c r="B23" s="21"/>
      <c r="C23" s="9" t="s">
        <v>10</v>
      </c>
      <c r="D23" s="1"/>
      <c r="E23" s="1"/>
      <c r="F23" s="1"/>
      <c r="G23" s="1"/>
      <c r="H23" s="1"/>
      <c r="I23" s="1"/>
      <c r="J23" s="1"/>
      <c r="K23" s="33"/>
    </row>
    <row r="24" spans="1:11" s="4" customFormat="1" ht="19.5" customHeight="1">
      <c r="A24" s="28" t="s">
        <v>18</v>
      </c>
      <c r="B24" s="19" t="s">
        <v>4</v>
      </c>
      <c r="C24" s="6" t="s">
        <v>5</v>
      </c>
      <c r="D24" s="15">
        <f>E24+F24+G24+H24+I24+J24</f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9" t="s">
        <v>19</v>
      </c>
    </row>
    <row r="25" spans="1:11" s="4" customFormat="1" ht="19.5" customHeight="1">
      <c r="A25" s="29"/>
      <c r="B25" s="20"/>
      <c r="C25" s="6" t="s">
        <v>6</v>
      </c>
      <c r="D25" s="1"/>
      <c r="E25" s="1"/>
      <c r="F25" s="1"/>
      <c r="G25" s="1"/>
      <c r="H25" s="1"/>
      <c r="I25" s="1"/>
      <c r="J25" s="1"/>
      <c r="K25" s="20"/>
    </row>
    <row r="26" spans="1:11" s="4" customFormat="1" ht="19.5" customHeight="1">
      <c r="A26" s="29"/>
      <c r="B26" s="20"/>
      <c r="C26" s="6" t="s">
        <v>7</v>
      </c>
      <c r="D26" s="1"/>
      <c r="E26" s="1"/>
      <c r="F26" s="1"/>
      <c r="G26" s="1"/>
      <c r="H26" s="1"/>
      <c r="I26" s="1"/>
      <c r="J26" s="1"/>
      <c r="K26" s="20"/>
    </row>
    <row r="27" spans="1:11" s="4" customFormat="1" ht="19.5" customHeight="1">
      <c r="A27" s="29"/>
      <c r="B27" s="20"/>
      <c r="C27" s="6" t="s">
        <v>8</v>
      </c>
      <c r="D27" s="1"/>
      <c r="E27" s="1"/>
      <c r="F27" s="1"/>
      <c r="G27" s="1"/>
      <c r="H27" s="1"/>
      <c r="I27" s="1"/>
      <c r="J27" s="1"/>
      <c r="K27" s="20"/>
    </row>
    <row r="28" spans="1:11" s="4" customFormat="1" ht="19.5" customHeight="1">
      <c r="A28" s="29"/>
      <c r="B28" s="20"/>
      <c r="C28" s="6" t="s">
        <v>9</v>
      </c>
      <c r="D28" s="15">
        <f>E28+F28+G28+H28+I28+J28</f>
        <v>0</v>
      </c>
      <c r="E28" s="1"/>
      <c r="F28" s="1"/>
      <c r="G28" s="1"/>
      <c r="H28" s="1"/>
      <c r="I28" s="1"/>
      <c r="J28" s="1"/>
      <c r="K28" s="20"/>
    </row>
    <row r="29" spans="1:11" s="4" customFormat="1" ht="18.600000000000001" customHeight="1">
      <c r="A29" s="30"/>
      <c r="B29" s="21"/>
      <c r="C29" s="9" t="s">
        <v>10</v>
      </c>
      <c r="D29" s="1"/>
      <c r="E29" s="1"/>
      <c r="F29" s="1"/>
      <c r="G29" s="1"/>
      <c r="H29" s="1"/>
      <c r="I29" s="1"/>
      <c r="J29" s="1"/>
      <c r="K29" s="21"/>
    </row>
    <row r="30" spans="1:11" s="4" customFormat="1" ht="18.600000000000001" customHeight="1">
      <c r="A30" s="14">
        <v>1</v>
      </c>
      <c r="B30" s="14">
        <v>2</v>
      </c>
      <c r="C30" s="14">
        <v>3</v>
      </c>
      <c r="D30" s="14">
        <v>4</v>
      </c>
      <c r="E30" s="14">
        <v>5</v>
      </c>
      <c r="F30" s="14">
        <v>6</v>
      </c>
      <c r="G30" s="14">
        <v>7</v>
      </c>
      <c r="H30" s="14">
        <v>8</v>
      </c>
      <c r="I30" s="14">
        <v>9</v>
      </c>
      <c r="J30" s="14">
        <v>10</v>
      </c>
      <c r="K30" s="14">
        <v>11</v>
      </c>
    </row>
    <row r="31" spans="1:11" s="4" customFormat="1" ht="19.5" customHeight="1">
      <c r="A31" s="28" t="s">
        <v>20</v>
      </c>
      <c r="B31" s="19" t="s">
        <v>4</v>
      </c>
      <c r="C31" s="6" t="s">
        <v>5</v>
      </c>
      <c r="D31" s="15">
        <f>E31+F31+G31+H31+I31+J31</f>
        <v>252.6</v>
      </c>
      <c r="E31" s="1">
        <v>24.6</v>
      </c>
      <c r="F31" s="1">
        <v>25</v>
      </c>
      <c r="G31" s="1">
        <v>60</v>
      </c>
      <c r="H31" s="16">
        <v>23</v>
      </c>
      <c r="I31" s="1">
        <v>60</v>
      </c>
      <c r="J31" s="1">
        <v>60</v>
      </c>
      <c r="K31" s="31" t="s">
        <v>36</v>
      </c>
    </row>
    <row r="32" spans="1:11" s="4" customFormat="1" ht="19.5" customHeight="1">
      <c r="A32" s="29"/>
      <c r="B32" s="20"/>
      <c r="C32" s="6" t="s">
        <v>6</v>
      </c>
      <c r="D32" s="1"/>
      <c r="E32" s="1"/>
      <c r="F32" s="1"/>
      <c r="G32" s="1"/>
      <c r="H32" s="1"/>
      <c r="I32" s="1"/>
      <c r="J32" s="1"/>
      <c r="K32" s="32"/>
    </row>
    <row r="33" spans="1:11" s="4" customFormat="1" ht="19.5" customHeight="1">
      <c r="A33" s="29"/>
      <c r="B33" s="20"/>
      <c r="C33" s="6" t="s">
        <v>7</v>
      </c>
      <c r="D33" s="1"/>
      <c r="E33" s="1"/>
      <c r="F33" s="1"/>
      <c r="G33" s="1"/>
      <c r="H33" s="1"/>
      <c r="I33" s="1"/>
      <c r="J33" s="1"/>
      <c r="K33" s="32"/>
    </row>
    <row r="34" spans="1:11" s="4" customFormat="1" ht="19.5" customHeight="1">
      <c r="A34" s="29"/>
      <c r="B34" s="20"/>
      <c r="C34" s="6" t="s">
        <v>8</v>
      </c>
      <c r="D34" s="1"/>
      <c r="E34" s="1"/>
      <c r="F34" s="1"/>
      <c r="G34" s="1"/>
      <c r="H34" s="1"/>
      <c r="I34" s="1"/>
      <c r="J34" s="1"/>
      <c r="K34" s="32"/>
    </row>
    <row r="35" spans="1:11" s="4" customFormat="1" ht="19.5" customHeight="1">
      <c r="A35" s="29"/>
      <c r="B35" s="20"/>
      <c r="C35" s="6" t="s">
        <v>9</v>
      </c>
      <c r="D35" s="15">
        <f>E35+F35+G35+H35+I35+J35</f>
        <v>252.6</v>
      </c>
      <c r="E35" s="1">
        <v>24.6</v>
      </c>
      <c r="F35" s="11">
        <v>25</v>
      </c>
      <c r="G35" s="1">
        <v>60</v>
      </c>
      <c r="H35" s="1">
        <v>23</v>
      </c>
      <c r="I35" s="1">
        <v>60</v>
      </c>
      <c r="J35" s="1">
        <v>60</v>
      </c>
      <c r="K35" s="32"/>
    </row>
    <row r="36" spans="1:11" s="4" customFormat="1" ht="36.75" customHeight="1">
      <c r="A36" s="30"/>
      <c r="B36" s="21"/>
      <c r="C36" s="9" t="s">
        <v>10</v>
      </c>
      <c r="D36" s="1"/>
      <c r="E36" s="1"/>
      <c r="F36" s="1"/>
      <c r="G36" s="1"/>
      <c r="H36" s="1"/>
      <c r="I36" s="1"/>
      <c r="J36" s="1"/>
      <c r="K36" s="33"/>
    </row>
    <row r="37" spans="1:11" s="4" customFormat="1" ht="18.75" customHeight="1">
      <c r="A37" s="28" t="s">
        <v>30</v>
      </c>
      <c r="B37" s="19" t="s">
        <v>4</v>
      </c>
      <c r="C37" s="6" t="s">
        <v>5</v>
      </c>
      <c r="D37" s="15">
        <f>E37+F37+G37+H37+I37+J37</f>
        <v>1480</v>
      </c>
      <c r="E37" s="1">
        <v>30</v>
      </c>
      <c r="F37" s="1">
        <v>240</v>
      </c>
      <c r="G37" s="1">
        <v>200</v>
      </c>
      <c r="H37" s="16">
        <v>360</v>
      </c>
      <c r="I37" s="1">
        <v>300</v>
      </c>
      <c r="J37" s="1">
        <v>350</v>
      </c>
      <c r="K37" s="19" t="s">
        <v>46</v>
      </c>
    </row>
    <row r="38" spans="1:11" s="4" customFormat="1" ht="18.75" customHeight="1">
      <c r="A38" s="29"/>
      <c r="B38" s="20"/>
      <c r="C38" s="6" t="s">
        <v>6</v>
      </c>
      <c r="D38" s="1"/>
      <c r="E38" s="1"/>
      <c r="F38" s="1"/>
      <c r="G38" s="1"/>
      <c r="H38" s="1"/>
      <c r="I38" s="1"/>
      <c r="J38" s="1"/>
      <c r="K38" s="20"/>
    </row>
    <row r="39" spans="1:11" s="4" customFormat="1" ht="18.75" customHeight="1">
      <c r="A39" s="29"/>
      <c r="B39" s="20"/>
      <c r="C39" s="6" t="s">
        <v>7</v>
      </c>
      <c r="D39" s="1"/>
      <c r="E39" s="1"/>
      <c r="F39" s="1"/>
      <c r="G39" s="1"/>
      <c r="H39" s="1"/>
      <c r="I39" s="1"/>
      <c r="J39" s="1"/>
      <c r="K39" s="20"/>
    </row>
    <row r="40" spans="1:11" s="4" customFormat="1" ht="18.75" customHeight="1">
      <c r="A40" s="29"/>
      <c r="B40" s="20"/>
      <c r="C40" s="6" t="s">
        <v>8</v>
      </c>
      <c r="D40" s="1"/>
      <c r="E40" s="1"/>
      <c r="F40" s="1"/>
      <c r="G40" s="1"/>
      <c r="H40" s="1"/>
      <c r="I40" s="1"/>
      <c r="J40" s="1"/>
      <c r="K40" s="20"/>
    </row>
    <row r="41" spans="1:11" s="4" customFormat="1" ht="18.75" customHeight="1">
      <c r="A41" s="29"/>
      <c r="B41" s="20"/>
      <c r="C41" s="6" t="s">
        <v>9</v>
      </c>
      <c r="D41" s="15">
        <f>E41+F41+G41+H41+I41+J41</f>
        <v>1480</v>
      </c>
      <c r="E41" s="1">
        <v>30</v>
      </c>
      <c r="F41" s="11">
        <v>240</v>
      </c>
      <c r="G41" s="1">
        <v>200</v>
      </c>
      <c r="H41" s="1">
        <v>360</v>
      </c>
      <c r="I41" s="1">
        <v>300</v>
      </c>
      <c r="J41" s="1">
        <v>350</v>
      </c>
      <c r="K41" s="20"/>
    </row>
    <row r="42" spans="1:11" s="4" customFormat="1" ht="37.5" customHeight="1">
      <c r="A42" s="30"/>
      <c r="B42" s="21"/>
      <c r="C42" s="9" t="s">
        <v>10</v>
      </c>
      <c r="D42" s="1"/>
      <c r="E42" s="1"/>
      <c r="F42" s="1"/>
      <c r="G42" s="1"/>
      <c r="H42" s="1"/>
      <c r="I42" s="1"/>
      <c r="J42" s="1"/>
      <c r="K42" s="21"/>
    </row>
    <row r="43" spans="1:11" s="4" customFormat="1" ht="18.75" customHeight="1">
      <c r="A43" s="28" t="s">
        <v>26</v>
      </c>
      <c r="B43" s="19" t="s">
        <v>4</v>
      </c>
      <c r="C43" s="6" t="s">
        <v>5</v>
      </c>
      <c r="D43" s="15">
        <f>E43+F43+G43+H43+I43+J43</f>
        <v>3025</v>
      </c>
      <c r="E43" s="1">
        <v>0</v>
      </c>
      <c r="F43" s="1">
        <f>F47</f>
        <v>575</v>
      </c>
      <c r="G43" s="1">
        <f>G47</f>
        <v>575</v>
      </c>
      <c r="H43" s="16">
        <v>575</v>
      </c>
      <c r="I43" s="1">
        <v>600</v>
      </c>
      <c r="J43" s="1">
        <v>700</v>
      </c>
      <c r="K43" s="19" t="s">
        <v>41</v>
      </c>
    </row>
    <row r="44" spans="1:11" s="4" customFormat="1" ht="18.75" customHeight="1">
      <c r="A44" s="29"/>
      <c r="B44" s="20"/>
      <c r="C44" s="6" t="s">
        <v>6</v>
      </c>
      <c r="D44" s="1"/>
      <c r="E44" s="1"/>
      <c r="F44" s="1"/>
      <c r="G44" s="1"/>
      <c r="H44" s="1"/>
      <c r="I44" s="1"/>
      <c r="J44" s="1"/>
      <c r="K44" s="20"/>
    </row>
    <row r="45" spans="1:11" s="4" customFormat="1" ht="18.75" customHeight="1">
      <c r="A45" s="29"/>
      <c r="B45" s="20"/>
      <c r="C45" s="6" t="s">
        <v>7</v>
      </c>
      <c r="D45" s="1"/>
      <c r="E45" s="1"/>
      <c r="F45" s="1"/>
      <c r="G45" s="1"/>
      <c r="H45" s="1"/>
      <c r="I45" s="1"/>
      <c r="J45" s="1"/>
      <c r="K45" s="20"/>
    </row>
    <row r="46" spans="1:11" s="4" customFormat="1" ht="18.75" customHeight="1">
      <c r="A46" s="29"/>
      <c r="B46" s="20"/>
      <c r="C46" s="6" t="s">
        <v>8</v>
      </c>
      <c r="D46" s="1"/>
      <c r="E46" s="1"/>
      <c r="F46" s="1"/>
      <c r="G46" s="1"/>
      <c r="H46" s="1"/>
      <c r="I46" s="1"/>
      <c r="J46" s="1"/>
      <c r="K46" s="20"/>
    </row>
    <row r="47" spans="1:11" s="4" customFormat="1" ht="18.75" customHeight="1">
      <c r="A47" s="29"/>
      <c r="B47" s="20"/>
      <c r="C47" s="6" t="s">
        <v>9</v>
      </c>
      <c r="D47" s="15">
        <f>E47+F47+G47+H47+I47+J47</f>
        <v>3025</v>
      </c>
      <c r="E47" s="1">
        <v>0</v>
      </c>
      <c r="F47" s="1">
        <v>575</v>
      </c>
      <c r="G47" s="1">
        <v>575</v>
      </c>
      <c r="H47" s="1">
        <v>575</v>
      </c>
      <c r="I47" s="1">
        <v>600</v>
      </c>
      <c r="J47" s="1">
        <v>700</v>
      </c>
      <c r="K47" s="20"/>
    </row>
    <row r="48" spans="1:11" s="4" customFormat="1" ht="30.75" customHeight="1">
      <c r="A48" s="30"/>
      <c r="B48" s="21"/>
      <c r="C48" s="9" t="s">
        <v>10</v>
      </c>
      <c r="D48" s="1"/>
      <c r="E48" s="1"/>
      <c r="F48" s="1"/>
      <c r="G48" s="1"/>
      <c r="H48" s="1"/>
      <c r="I48" s="1"/>
      <c r="J48" s="1"/>
      <c r="K48" s="21"/>
    </row>
    <row r="49" spans="1:11" s="4" customFormat="1" ht="18.75" customHeight="1">
      <c r="A49" s="28" t="s">
        <v>29</v>
      </c>
      <c r="B49" s="19" t="s">
        <v>27</v>
      </c>
      <c r="C49" s="6" t="s">
        <v>5</v>
      </c>
      <c r="D49" s="15">
        <f>E49+F49+G49+H49+I49+J49</f>
        <v>1038</v>
      </c>
      <c r="E49" s="1">
        <v>0</v>
      </c>
      <c r="F49" s="11">
        <v>736</v>
      </c>
      <c r="G49" s="1">
        <v>40</v>
      </c>
      <c r="H49" s="16">
        <v>62</v>
      </c>
      <c r="I49" s="1">
        <v>100</v>
      </c>
      <c r="J49" s="1">
        <v>100</v>
      </c>
      <c r="K49" s="19" t="s">
        <v>31</v>
      </c>
    </row>
    <row r="50" spans="1:11" s="4" customFormat="1" ht="18.75" customHeight="1">
      <c r="A50" s="29"/>
      <c r="B50" s="20"/>
      <c r="C50" s="6" t="s">
        <v>6</v>
      </c>
      <c r="D50" s="1"/>
      <c r="E50" s="1"/>
      <c r="F50" s="1"/>
      <c r="G50" s="1"/>
      <c r="H50" s="1"/>
      <c r="I50" s="1"/>
      <c r="J50" s="1"/>
      <c r="K50" s="20"/>
    </row>
    <row r="51" spans="1:11" s="4" customFormat="1" ht="18.75" customHeight="1">
      <c r="A51" s="29"/>
      <c r="B51" s="20"/>
      <c r="C51" s="6" t="s">
        <v>7</v>
      </c>
      <c r="D51" s="1"/>
      <c r="E51" s="1"/>
      <c r="F51" s="1"/>
      <c r="G51" s="1"/>
      <c r="H51" s="1"/>
      <c r="I51" s="1"/>
      <c r="J51" s="1"/>
      <c r="K51" s="20"/>
    </row>
    <row r="52" spans="1:11" s="4" customFormat="1" ht="18.75" customHeight="1">
      <c r="A52" s="29"/>
      <c r="B52" s="20"/>
      <c r="C52" s="6" t="s">
        <v>8</v>
      </c>
      <c r="D52" s="1"/>
      <c r="E52" s="1"/>
      <c r="F52" s="1"/>
      <c r="G52" s="1"/>
      <c r="H52" s="1"/>
      <c r="I52" s="1"/>
      <c r="J52" s="1"/>
      <c r="K52" s="20"/>
    </row>
    <row r="53" spans="1:11" s="4" customFormat="1" ht="18.75" customHeight="1">
      <c r="A53" s="29"/>
      <c r="B53" s="20"/>
      <c r="C53" s="6" t="s">
        <v>9</v>
      </c>
      <c r="D53" s="15">
        <f>E53+F53+G53+H53+I53+J53</f>
        <v>1038</v>
      </c>
      <c r="E53" s="1">
        <v>0</v>
      </c>
      <c r="F53" s="11">
        <v>736</v>
      </c>
      <c r="G53" s="1">
        <v>40</v>
      </c>
      <c r="H53" s="1">
        <v>62</v>
      </c>
      <c r="I53" s="1">
        <v>100</v>
      </c>
      <c r="J53" s="1">
        <v>100</v>
      </c>
      <c r="K53" s="20"/>
    </row>
    <row r="54" spans="1:11" s="4" customFormat="1" ht="33" customHeight="1">
      <c r="A54" s="30"/>
      <c r="B54" s="21"/>
      <c r="C54" s="9" t="s">
        <v>10</v>
      </c>
      <c r="D54" s="1"/>
      <c r="E54" s="1"/>
      <c r="F54" s="1"/>
      <c r="G54" s="1"/>
      <c r="H54" s="1"/>
      <c r="I54" s="1"/>
      <c r="J54" s="1"/>
      <c r="K54" s="21"/>
    </row>
    <row r="55" spans="1:11" s="4" customFormat="1" ht="18.75" customHeight="1">
      <c r="A55" s="28" t="s">
        <v>28</v>
      </c>
      <c r="B55" s="19" t="s">
        <v>27</v>
      </c>
      <c r="C55" s="6" t="s">
        <v>5</v>
      </c>
      <c r="D55" s="15">
        <f>E55+F55+G55+H55+I55+J55</f>
        <v>5210</v>
      </c>
      <c r="E55" s="1">
        <v>0</v>
      </c>
      <c r="F55" s="1">
        <v>5210</v>
      </c>
      <c r="G55" s="1">
        <f>G59</f>
        <v>0</v>
      </c>
      <c r="H55" s="1">
        <v>0</v>
      </c>
      <c r="I55" s="1">
        <v>0</v>
      </c>
      <c r="J55" s="1">
        <v>0</v>
      </c>
      <c r="K55" s="19" t="s">
        <v>25</v>
      </c>
    </row>
    <row r="56" spans="1:11" s="4" customFormat="1" ht="18.75" customHeight="1">
      <c r="A56" s="29"/>
      <c r="B56" s="20"/>
      <c r="C56" s="6" t="s">
        <v>6</v>
      </c>
      <c r="D56" s="1"/>
      <c r="E56" s="1"/>
      <c r="F56" s="1"/>
      <c r="G56" s="1"/>
      <c r="H56" s="1"/>
      <c r="I56" s="1"/>
      <c r="J56" s="1"/>
      <c r="K56" s="20"/>
    </row>
    <row r="57" spans="1:11" s="4" customFormat="1" ht="18.75" customHeight="1">
      <c r="A57" s="29"/>
      <c r="B57" s="20"/>
      <c r="C57" s="6" t="s">
        <v>7</v>
      </c>
      <c r="D57" s="1"/>
      <c r="E57" s="1"/>
      <c r="F57" s="1"/>
      <c r="G57" s="1"/>
      <c r="H57" s="1"/>
      <c r="I57" s="1"/>
      <c r="J57" s="1"/>
      <c r="K57" s="20"/>
    </row>
    <row r="58" spans="1:11" s="4" customFormat="1" ht="18.75" customHeight="1">
      <c r="A58" s="29"/>
      <c r="B58" s="20"/>
      <c r="C58" s="6" t="s">
        <v>8</v>
      </c>
      <c r="D58" s="1"/>
      <c r="E58" s="1"/>
      <c r="F58" s="1"/>
      <c r="G58" s="1"/>
      <c r="H58" s="1"/>
      <c r="I58" s="1"/>
      <c r="J58" s="1"/>
      <c r="K58" s="20"/>
    </row>
    <row r="59" spans="1:11" s="4" customFormat="1" ht="18.75" customHeight="1">
      <c r="A59" s="29"/>
      <c r="B59" s="20"/>
      <c r="C59" s="6" t="s">
        <v>9</v>
      </c>
      <c r="D59" s="15">
        <f>E59+F59+G59+H59+I59+J59</f>
        <v>5210</v>
      </c>
      <c r="E59" s="1">
        <v>0</v>
      </c>
      <c r="F59" s="1">
        <v>5210</v>
      </c>
      <c r="G59" s="1">
        <v>0</v>
      </c>
      <c r="H59" s="1">
        <v>0</v>
      </c>
      <c r="I59" s="1">
        <v>0</v>
      </c>
      <c r="J59" s="1">
        <v>0</v>
      </c>
      <c r="K59" s="20"/>
    </row>
    <row r="60" spans="1:11" s="4" customFormat="1" ht="41.25" customHeight="1">
      <c r="A60" s="29"/>
      <c r="B60" s="20"/>
      <c r="C60" s="9" t="s">
        <v>10</v>
      </c>
      <c r="D60" s="1"/>
      <c r="E60" s="1"/>
      <c r="F60" s="1"/>
      <c r="G60" s="1"/>
      <c r="H60" s="1"/>
      <c r="I60" s="1"/>
      <c r="J60" s="1"/>
      <c r="K60" s="20"/>
    </row>
    <row r="61" spans="1:11" s="4" customFormat="1" ht="21.75" customHeight="1">
      <c r="A61" s="14">
        <v>1</v>
      </c>
      <c r="B61" s="14">
        <v>2</v>
      </c>
      <c r="C61" s="14">
        <v>3</v>
      </c>
      <c r="D61" s="14">
        <v>4</v>
      </c>
      <c r="E61" s="14">
        <v>5</v>
      </c>
      <c r="F61" s="14">
        <v>6</v>
      </c>
      <c r="G61" s="14">
        <v>7</v>
      </c>
      <c r="H61" s="14">
        <v>8</v>
      </c>
      <c r="I61" s="14">
        <v>9</v>
      </c>
      <c r="J61" s="14">
        <v>10</v>
      </c>
      <c r="K61" s="14">
        <v>11</v>
      </c>
    </row>
    <row r="62" spans="1:11" s="4" customFormat="1" ht="18.75" customHeight="1">
      <c r="A62" s="28" t="s">
        <v>34</v>
      </c>
      <c r="B62" s="19" t="s">
        <v>27</v>
      </c>
      <c r="C62" s="6" t="s">
        <v>5</v>
      </c>
      <c r="D62" s="15">
        <f>E62+F62+G62+H62+I62+J62</f>
        <v>99</v>
      </c>
      <c r="E62" s="1">
        <v>0</v>
      </c>
      <c r="F62" s="1">
        <v>99</v>
      </c>
      <c r="G62" s="1">
        <f>G66</f>
        <v>0</v>
      </c>
      <c r="H62" s="1">
        <v>0</v>
      </c>
      <c r="I62" s="1">
        <v>0</v>
      </c>
      <c r="J62" s="1">
        <v>0</v>
      </c>
      <c r="K62" s="19" t="s">
        <v>32</v>
      </c>
    </row>
    <row r="63" spans="1:11" s="4" customFormat="1" ht="32.450000000000003" customHeight="1">
      <c r="A63" s="29"/>
      <c r="B63" s="20"/>
      <c r="C63" s="6" t="s">
        <v>6</v>
      </c>
      <c r="D63" s="1"/>
      <c r="E63" s="1"/>
      <c r="F63" s="1"/>
      <c r="G63" s="1"/>
      <c r="H63" s="1"/>
      <c r="I63" s="1"/>
      <c r="J63" s="1"/>
      <c r="K63" s="20"/>
    </row>
    <row r="64" spans="1:11" s="4" customFormat="1" ht="18.75" customHeight="1">
      <c r="A64" s="29"/>
      <c r="B64" s="20"/>
      <c r="C64" s="6" t="s">
        <v>7</v>
      </c>
      <c r="D64" s="1"/>
      <c r="E64" s="1"/>
      <c r="F64" s="1"/>
      <c r="G64" s="1"/>
      <c r="H64" s="1"/>
      <c r="I64" s="1"/>
      <c r="J64" s="1"/>
      <c r="K64" s="20"/>
    </row>
    <row r="65" spans="1:11" s="4" customFormat="1" ht="18.75" customHeight="1">
      <c r="A65" s="29"/>
      <c r="B65" s="20"/>
      <c r="C65" s="6" t="s">
        <v>8</v>
      </c>
      <c r="D65" s="1"/>
      <c r="E65" s="1"/>
      <c r="F65" s="1"/>
      <c r="G65" s="1"/>
      <c r="H65" s="1"/>
      <c r="I65" s="1"/>
      <c r="J65" s="1"/>
      <c r="K65" s="20"/>
    </row>
    <row r="66" spans="1:11" s="4" customFormat="1" ht="18.75" customHeight="1">
      <c r="A66" s="29"/>
      <c r="B66" s="20"/>
      <c r="C66" s="6" t="s">
        <v>9</v>
      </c>
      <c r="D66" s="15">
        <f>E66+F66+G66+H66+I66+J66</f>
        <v>99</v>
      </c>
      <c r="E66" s="1">
        <v>0</v>
      </c>
      <c r="F66" s="1">
        <v>99</v>
      </c>
      <c r="G66" s="1">
        <v>0</v>
      </c>
      <c r="H66" s="1">
        <v>0</v>
      </c>
      <c r="I66" s="1">
        <v>0</v>
      </c>
      <c r="J66" s="1">
        <v>0</v>
      </c>
      <c r="K66" s="20"/>
    </row>
    <row r="67" spans="1:11" s="4" customFormat="1" ht="24" hidden="1" customHeight="1">
      <c r="A67" s="29"/>
      <c r="B67" s="20"/>
      <c r="C67" s="9"/>
      <c r="D67" s="1"/>
      <c r="E67" s="1"/>
      <c r="F67" s="1"/>
      <c r="G67" s="1"/>
      <c r="H67" s="1"/>
      <c r="I67" s="1"/>
      <c r="J67" s="1"/>
      <c r="K67" s="20"/>
    </row>
    <row r="68" spans="1:11" s="4" customFormat="1" ht="34.15" customHeight="1">
      <c r="A68" s="30"/>
      <c r="B68" s="21"/>
      <c r="C68" s="9" t="s">
        <v>33</v>
      </c>
      <c r="D68" s="1"/>
      <c r="E68" s="1"/>
      <c r="F68" s="1"/>
      <c r="G68" s="1"/>
      <c r="H68" s="1"/>
      <c r="I68" s="1"/>
      <c r="J68" s="1"/>
      <c r="K68" s="21"/>
    </row>
    <row r="69" spans="1:11" s="4" customFormat="1" ht="18.75" customHeight="1">
      <c r="A69" s="14">
        <v>1</v>
      </c>
      <c r="B69" s="14">
        <v>2</v>
      </c>
      <c r="C69" s="14">
        <v>3</v>
      </c>
      <c r="D69" s="14">
        <v>4</v>
      </c>
      <c r="E69" s="14">
        <v>5</v>
      </c>
      <c r="F69" s="14">
        <v>6</v>
      </c>
      <c r="G69" s="14">
        <v>7</v>
      </c>
      <c r="H69" s="14">
        <v>8</v>
      </c>
      <c r="I69" s="14">
        <v>9</v>
      </c>
      <c r="J69" s="14">
        <v>10</v>
      </c>
      <c r="K69" s="14">
        <v>11</v>
      </c>
    </row>
    <row r="70" spans="1:11" s="4" customFormat="1" ht="39.75" customHeight="1">
      <c r="A70" s="35" t="s">
        <v>23</v>
      </c>
      <c r="B70" s="36"/>
      <c r="C70" s="36"/>
      <c r="D70" s="36"/>
      <c r="E70" s="36"/>
      <c r="F70" s="36"/>
      <c r="G70" s="36"/>
      <c r="H70" s="36"/>
      <c r="I70" s="36"/>
      <c r="J70" s="36"/>
      <c r="K70" s="37"/>
    </row>
    <row r="71" spans="1:11" s="4" customFormat="1" ht="17.25" customHeight="1">
      <c r="A71" s="28" t="s">
        <v>21</v>
      </c>
      <c r="B71" s="19" t="s">
        <v>4</v>
      </c>
      <c r="C71" s="6" t="s">
        <v>5</v>
      </c>
      <c r="D71" s="15">
        <f>E71+F71+G71+H71+I71+J71</f>
        <v>3553.3</v>
      </c>
      <c r="E71" s="1">
        <v>232.9</v>
      </c>
      <c r="F71" s="11">
        <f>F75</f>
        <v>453</v>
      </c>
      <c r="G71" s="1">
        <v>692.4</v>
      </c>
      <c r="H71" s="16">
        <v>675</v>
      </c>
      <c r="I71" s="1">
        <v>700</v>
      </c>
      <c r="J71" s="1">
        <v>800</v>
      </c>
      <c r="K71" s="31" t="s">
        <v>37</v>
      </c>
    </row>
    <row r="72" spans="1:11" s="4" customFormat="1" ht="17.25" customHeight="1">
      <c r="A72" s="29"/>
      <c r="B72" s="20"/>
      <c r="C72" s="6" t="s">
        <v>6</v>
      </c>
      <c r="D72" s="1"/>
      <c r="E72" s="1"/>
      <c r="F72" s="1"/>
      <c r="G72" s="1"/>
      <c r="H72" s="1"/>
      <c r="I72" s="1"/>
      <c r="J72" s="1"/>
      <c r="K72" s="32"/>
    </row>
    <row r="73" spans="1:11" s="4" customFormat="1" ht="17.25" customHeight="1">
      <c r="A73" s="29"/>
      <c r="B73" s="20"/>
      <c r="C73" s="6" t="s">
        <v>7</v>
      </c>
      <c r="D73" s="1"/>
      <c r="E73" s="1"/>
      <c r="F73" s="1"/>
      <c r="G73" s="1"/>
      <c r="H73" s="1"/>
      <c r="I73" s="1"/>
      <c r="J73" s="1"/>
      <c r="K73" s="32"/>
    </row>
    <row r="74" spans="1:11" s="4" customFormat="1" ht="17.25" customHeight="1">
      <c r="A74" s="29"/>
      <c r="B74" s="20"/>
      <c r="C74" s="6" t="s">
        <v>8</v>
      </c>
      <c r="D74" s="1"/>
      <c r="E74" s="1"/>
      <c r="F74" s="1"/>
      <c r="G74" s="1"/>
      <c r="H74" s="1"/>
      <c r="I74" s="1"/>
      <c r="J74" s="1"/>
      <c r="K74" s="32"/>
    </row>
    <row r="75" spans="1:11" s="4" customFormat="1" ht="17.25" customHeight="1">
      <c r="A75" s="29"/>
      <c r="B75" s="20"/>
      <c r="C75" s="6" t="s">
        <v>9</v>
      </c>
      <c r="D75" s="15">
        <f>E75+F75+G75+H75+I75+J75</f>
        <v>3553.3</v>
      </c>
      <c r="E75" s="1">
        <v>232.9</v>
      </c>
      <c r="F75" s="11">
        <v>453</v>
      </c>
      <c r="G75" s="16">
        <v>692.4</v>
      </c>
      <c r="H75" s="1">
        <v>675</v>
      </c>
      <c r="I75" s="1">
        <v>700</v>
      </c>
      <c r="J75" s="1">
        <v>800</v>
      </c>
      <c r="K75" s="32"/>
    </row>
    <row r="76" spans="1:11" s="4" customFormat="1" ht="17.25" customHeight="1">
      <c r="A76" s="30"/>
      <c r="B76" s="21"/>
      <c r="C76" s="9" t="s">
        <v>10</v>
      </c>
      <c r="D76" s="1"/>
      <c r="E76" s="1"/>
      <c r="F76" s="1"/>
      <c r="G76" s="1"/>
      <c r="H76" s="1"/>
      <c r="I76" s="1"/>
      <c r="J76" s="1"/>
      <c r="K76" s="33"/>
    </row>
    <row r="77" spans="1:11" s="4" customFormat="1" ht="17.25" customHeight="1">
      <c r="A77" s="28" t="s">
        <v>39</v>
      </c>
      <c r="B77" s="19" t="s">
        <v>4</v>
      </c>
      <c r="C77" s="6" t="s">
        <v>5</v>
      </c>
      <c r="D77" s="15">
        <f>E77+F77+G77+H77+I77+J77</f>
        <v>173.7</v>
      </c>
      <c r="E77" s="1">
        <f t="shared" ref="E77:G77" si="0">SUM(E79:E82)</f>
        <v>128.69999999999999</v>
      </c>
      <c r="F77" s="1">
        <f t="shared" si="0"/>
        <v>0</v>
      </c>
      <c r="G77" s="1">
        <f t="shared" si="0"/>
        <v>0</v>
      </c>
      <c r="H77" s="16">
        <v>15</v>
      </c>
      <c r="I77" s="1">
        <v>15</v>
      </c>
      <c r="J77" s="1">
        <v>15</v>
      </c>
      <c r="K77" s="31" t="s">
        <v>42</v>
      </c>
    </row>
    <row r="78" spans="1:11" s="4" customFormat="1" ht="17.25" customHeight="1">
      <c r="A78" s="29"/>
      <c r="B78" s="20"/>
      <c r="C78" s="6" t="s">
        <v>6</v>
      </c>
      <c r="D78" s="1"/>
      <c r="E78" s="1"/>
      <c r="F78" s="1"/>
      <c r="G78" s="1"/>
      <c r="H78" s="1"/>
      <c r="I78" s="1"/>
      <c r="J78" s="1"/>
      <c r="K78" s="32"/>
    </row>
    <row r="79" spans="1:11" s="4" customFormat="1" ht="17.25" customHeight="1">
      <c r="A79" s="29"/>
      <c r="B79" s="20"/>
      <c r="C79" s="6" t="s">
        <v>7</v>
      </c>
      <c r="D79" s="1"/>
      <c r="E79" s="1"/>
      <c r="F79" s="1"/>
      <c r="G79" s="1"/>
      <c r="H79" s="1"/>
      <c r="I79" s="1"/>
      <c r="J79" s="1"/>
      <c r="K79" s="32"/>
    </row>
    <row r="80" spans="1:11" s="4" customFormat="1" ht="17.25" customHeight="1">
      <c r="A80" s="29"/>
      <c r="B80" s="20"/>
      <c r="C80" s="6" t="s">
        <v>8</v>
      </c>
      <c r="D80" s="15">
        <f>E80+F80+G80+H80+I80+J80</f>
        <v>122.3</v>
      </c>
      <c r="E80" s="1">
        <v>122.3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32"/>
    </row>
    <row r="81" spans="1:11" s="4" customFormat="1" ht="17.25" customHeight="1">
      <c r="A81" s="29"/>
      <c r="B81" s="20"/>
      <c r="C81" s="6" t="s">
        <v>9</v>
      </c>
      <c r="D81" s="15">
        <f>E81+F81+G81+H81+I81+J81</f>
        <v>51.4</v>
      </c>
      <c r="E81" s="1">
        <v>6.4</v>
      </c>
      <c r="F81" s="1">
        <v>0</v>
      </c>
      <c r="G81" s="1">
        <v>0</v>
      </c>
      <c r="H81" s="1">
        <v>15</v>
      </c>
      <c r="I81" s="1">
        <v>15</v>
      </c>
      <c r="J81" s="1">
        <v>15</v>
      </c>
      <c r="K81" s="32"/>
    </row>
    <row r="82" spans="1:11" s="4" customFormat="1" ht="42" customHeight="1">
      <c r="A82" s="30"/>
      <c r="B82" s="21"/>
      <c r="C82" s="9" t="s">
        <v>10</v>
      </c>
      <c r="D82" s="1"/>
      <c r="E82" s="1"/>
      <c r="F82" s="1"/>
      <c r="G82" s="1"/>
      <c r="H82" s="1"/>
      <c r="I82" s="1"/>
      <c r="J82" s="1"/>
      <c r="K82" s="33"/>
    </row>
    <row r="83" spans="1:11" s="4" customFormat="1" ht="17.25" customHeight="1">
      <c r="A83" s="28" t="s">
        <v>24</v>
      </c>
      <c r="B83" s="19" t="s">
        <v>4</v>
      </c>
      <c r="C83" s="6" t="s">
        <v>5</v>
      </c>
      <c r="D83" s="15">
        <f>E83+F83+G83+H83+I83+J83</f>
        <v>521.29999999999995</v>
      </c>
      <c r="E83" s="1">
        <f>E87</f>
        <v>73.7</v>
      </c>
      <c r="F83" s="11">
        <v>50</v>
      </c>
      <c r="G83" s="1">
        <v>97.6</v>
      </c>
      <c r="H83" s="16">
        <v>100</v>
      </c>
      <c r="I83" s="1">
        <v>100</v>
      </c>
      <c r="J83" s="1">
        <v>100</v>
      </c>
      <c r="K83" s="31" t="s">
        <v>44</v>
      </c>
    </row>
    <row r="84" spans="1:11" s="4" customFormat="1" ht="17.25" customHeight="1">
      <c r="A84" s="29"/>
      <c r="B84" s="20"/>
      <c r="C84" s="6" t="s">
        <v>6</v>
      </c>
      <c r="D84" s="1"/>
      <c r="E84" s="1"/>
      <c r="F84" s="1"/>
      <c r="G84" s="1"/>
      <c r="H84" s="1"/>
      <c r="I84" s="1"/>
      <c r="J84" s="1"/>
      <c r="K84" s="32"/>
    </row>
    <row r="85" spans="1:11" s="4" customFormat="1" ht="17.25" customHeight="1">
      <c r="A85" s="29"/>
      <c r="B85" s="20"/>
      <c r="C85" s="6" t="s">
        <v>7</v>
      </c>
      <c r="D85" s="1"/>
      <c r="E85" s="1"/>
      <c r="F85" s="1"/>
      <c r="G85" s="1"/>
      <c r="H85" s="1"/>
      <c r="I85" s="1"/>
      <c r="J85" s="1"/>
      <c r="K85" s="32"/>
    </row>
    <row r="86" spans="1:11" s="4" customFormat="1" ht="17.25" customHeight="1">
      <c r="A86" s="29"/>
      <c r="B86" s="20"/>
      <c r="C86" s="6" t="s">
        <v>8</v>
      </c>
      <c r="D86" s="1"/>
      <c r="E86" s="1"/>
      <c r="F86" s="1"/>
      <c r="G86" s="1"/>
      <c r="H86" s="1"/>
      <c r="I86" s="1"/>
      <c r="J86" s="1"/>
      <c r="K86" s="32"/>
    </row>
    <row r="87" spans="1:11" s="4" customFormat="1" ht="17.25" customHeight="1">
      <c r="A87" s="29"/>
      <c r="B87" s="20"/>
      <c r="C87" s="6" t="s">
        <v>9</v>
      </c>
      <c r="D87" s="15">
        <f>E87+F87+G87+H87+I87+J87</f>
        <v>521.29999999999995</v>
      </c>
      <c r="E87" s="1">
        <v>73.7</v>
      </c>
      <c r="F87" s="11">
        <v>50</v>
      </c>
      <c r="G87" s="16">
        <v>97.6</v>
      </c>
      <c r="H87" s="1">
        <v>100</v>
      </c>
      <c r="I87" s="1">
        <v>100</v>
      </c>
      <c r="J87" s="1">
        <v>100</v>
      </c>
      <c r="K87" s="32"/>
    </row>
    <row r="88" spans="1:11" s="4" customFormat="1" ht="25.15" customHeight="1">
      <c r="A88" s="30"/>
      <c r="B88" s="21"/>
      <c r="C88" s="9" t="s">
        <v>10</v>
      </c>
      <c r="D88" s="1"/>
      <c r="E88" s="1"/>
      <c r="F88" s="1"/>
      <c r="G88" s="1"/>
      <c r="H88" s="1"/>
      <c r="I88" s="1"/>
      <c r="J88" s="1"/>
      <c r="K88" s="33"/>
    </row>
    <row r="89" spans="1:11" s="4" customFormat="1" ht="27" customHeight="1">
      <c r="A89" s="22" t="s">
        <v>13</v>
      </c>
      <c r="B89" s="23"/>
      <c r="C89" s="8" t="s">
        <v>7</v>
      </c>
      <c r="D89" s="15">
        <f>E89+F89+G89+H89+I89+J89</f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9"/>
    </row>
    <row r="90" spans="1:11" s="4" customFormat="1" ht="18.75" customHeight="1">
      <c r="A90" s="24"/>
      <c r="B90" s="25"/>
      <c r="C90" s="8" t="s">
        <v>8</v>
      </c>
      <c r="D90" s="15">
        <f>E90+F90+G90+H90+I90+J90</f>
        <v>122.3</v>
      </c>
      <c r="E90" s="1">
        <v>122.3</v>
      </c>
      <c r="F90" s="11">
        <v>0</v>
      </c>
      <c r="G90" s="1">
        <f>G80</f>
        <v>0</v>
      </c>
      <c r="H90" s="1">
        <f>H80</f>
        <v>0</v>
      </c>
      <c r="I90" s="1">
        <f>I80</f>
        <v>0</v>
      </c>
      <c r="J90" s="1">
        <f>J80</f>
        <v>0</v>
      </c>
      <c r="K90" s="20"/>
    </row>
    <row r="91" spans="1:11" s="4" customFormat="1" ht="18.75" customHeight="1">
      <c r="A91" s="24"/>
      <c r="B91" s="25"/>
      <c r="C91" s="8" t="s">
        <v>9</v>
      </c>
      <c r="D91" s="15">
        <f>E91+F91+G91+H91+I91+J91</f>
        <v>19641</v>
      </c>
      <c r="E91" s="1">
        <f>E93-E90</f>
        <v>613</v>
      </c>
      <c r="F91" s="1">
        <v>8258</v>
      </c>
      <c r="G91" s="1">
        <f>G87+G81+G75+G66+G59+G53+G47+G41+G35+G28+G22+G16</f>
        <v>2435</v>
      </c>
      <c r="H91" s="1">
        <f>H87+H81+H75+H66+H59+H53+H47+H41+H35+H28+H22+H16</f>
        <v>2435</v>
      </c>
      <c r="I91" s="1">
        <f>I87+I81+I75+I66+I59+I53+I47+I41+I35+I28+I22+I16</f>
        <v>2775</v>
      </c>
      <c r="J91" s="1">
        <f>J87+J81+J75+J66+J59+J53+J47+J41+J35+J28+J22+J16</f>
        <v>3125</v>
      </c>
      <c r="K91" s="20"/>
    </row>
    <row r="92" spans="1:11" s="4" customFormat="1" ht="30" customHeight="1">
      <c r="A92" s="24"/>
      <c r="B92" s="25"/>
      <c r="C92" s="8" t="s">
        <v>10</v>
      </c>
      <c r="D92" s="15">
        <f>E92+F92+G92+H92+I92+J92</f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20"/>
    </row>
    <row r="93" spans="1:11" s="4" customFormat="1" ht="18.75" customHeight="1">
      <c r="A93" s="26"/>
      <c r="B93" s="27"/>
      <c r="C93" s="17" t="s">
        <v>5</v>
      </c>
      <c r="D93" s="15">
        <f>E93+F93+G93+H93+I93+J93</f>
        <v>19763.3</v>
      </c>
      <c r="E93" s="18">
        <f>E12+E18+E24+E31+E37+E71+E77+E83+E43+E62+E49</f>
        <v>735.3</v>
      </c>
      <c r="F93" s="18">
        <v>8258</v>
      </c>
      <c r="G93" s="18">
        <f>G12+G18+G24+G31+G37+G71+G77+G83+G43+G62+G49</f>
        <v>2435</v>
      </c>
      <c r="H93" s="18">
        <f>H89+H90+H91+H92</f>
        <v>2435</v>
      </c>
      <c r="I93" s="18">
        <f>I89+I90+I91+I92</f>
        <v>2775</v>
      </c>
      <c r="J93" s="18">
        <f>J89+J90+J91+J92</f>
        <v>3125</v>
      </c>
      <c r="K93" s="21"/>
    </row>
    <row r="94" spans="1:11">
      <c r="H94" s="13"/>
    </row>
  </sheetData>
  <mergeCells count="57">
    <mergeCell ref="A43:A48"/>
    <mergeCell ref="B43:B48"/>
    <mergeCell ref="K43:K48"/>
    <mergeCell ref="B62:B68"/>
    <mergeCell ref="A62:A68"/>
    <mergeCell ref="K62:K68"/>
    <mergeCell ref="A49:A54"/>
    <mergeCell ref="B49:B54"/>
    <mergeCell ref="K49:K54"/>
    <mergeCell ref="A55:A60"/>
    <mergeCell ref="B55:B60"/>
    <mergeCell ref="K55:K60"/>
    <mergeCell ref="A2:K2"/>
    <mergeCell ref="A3:K3"/>
    <mergeCell ref="D7:D8"/>
    <mergeCell ref="A5:A8"/>
    <mergeCell ref="B5:B8"/>
    <mergeCell ref="C5:C8"/>
    <mergeCell ref="A4:K4"/>
    <mergeCell ref="E7:E8"/>
    <mergeCell ref="F7:F8"/>
    <mergeCell ref="H7:H8"/>
    <mergeCell ref="J7:J8"/>
    <mergeCell ref="D5:J6"/>
    <mergeCell ref="I7:I8"/>
    <mergeCell ref="K31:K36"/>
    <mergeCell ref="G7:G8"/>
    <mergeCell ref="A10:K10"/>
    <mergeCell ref="A11:K11"/>
    <mergeCell ref="K5:K8"/>
    <mergeCell ref="C1:K1"/>
    <mergeCell ref="A70:K70"/>
    <mergeCell ref="A18:A23"/>
    <mergeCell ref="B18:B23"/>
    <mergeCell ref="K18:K23"/>
    <mergeCell ref="A24:A29"/>
    <mergeCell ref="B24:B29"/>
    <mergeCell ref="K24:K29"/>
    <mergeCell ref="K37:K42"/>
    <mergeCell ref="A37:A42"/>
    <mergeCell ref="B37:B42"/>
    <mergeCell ref="A12:A17"/>
    <mergeCell ref="B12:B17"/>
    <mergeCell ref="K12:K17"/>
    <mergeCell ref="A31:A36"/>
    <mergeCell ref="B31:B36"/>
    <mergeCell ref="A71:A76"/>
    <mergeCell ref="B71:B76"/>
    <mergeCell ref="K71:K76"/>
    <mergeCell ref="A77:A82"/>
    <mergeCell ref="B77:B82"/>
    <mergeCell ref="K77:K82"/>
    <mergeCell ref="K89:K93"/>
    <mergeCell ref="A89:B93"/>
    <mergeCell ref="A83:A88"/>
    <mergeCell ref="B83:B88"/>
    <mergeCell ref="K83:K88"/>
  </mergeCells>
  <phoneticPr fontId="5" type="noConversion"/>
  <pageMargins left="0.39370078740157483" right="0.39370078740157483" top="0.98425196850393704" bottom="0.39370078740157483" header="0.31496062992125984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2013-11-12T12:14:34Z</cp:lastPrinted>
  <dcterms:created xsi:type="dcterms:W3CDTF">2006-09-28T05:33:49Z</dcterms:created>
  <dcterms:modified xsi:type="dcterms:W3CDTF">2018-10-16T06:44:31Z</dcterms:modified>
</cp:coreProperties>
</file>